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tatarinceva_nn\Documents\Татаринцева\КОНКУРСЫ\2026 г\Вентиляция БП монтаж, ПНР ВУ\"/>
    </mc:Choice>
  </mc:AlternateContent>
  <bookViews>
    <workbookView xWindow="-120" yWindow="-120" windowWidth="25440" windowHeight="15840" tabRatio="771"/>
  </bookViews>
  <sheets>
    <sheet name="Давальческие материалы (свод)" sheetId="14" r:id="rId1"/>
  </sheets>
  <definedNames>
    <definedName name="_xlnm.Print_Titles" localSheetId="0">'Давальческие материалы (свод)'!$11:$12</definedName>
    <definedName name="_xlnm.Print_Area" localSheetId="0">'Давальческие материалы (свод)'!$A$1:$I$23</definedName>
  </definedNames>
  <calcPr calcId="162913" refMode="R1C1" fullPrecision="0"/>
</workbook>
</file>

<file path=xl/calcChain.xml><?xml version="1.0" encoding="utf-8"?>
<calcChain xmlns="http://schemas.openxmlformats.org/spreadsheetml/2006/main">
  <c r="F15" i="14" l="1"/>
  <c r="F14" i="14"/>
  <c r="F13" i="14"/>
  <c r="J15" i="14" l="1"/>
  <c r="J14" i="14"/>
  <c r="J13" i="14"/>
  <c r="E16" i="14" l="1"/>
  <c r="H16" i="14"/>
  <c r="H17" i="14" s="1"/>
  <c r="F16" i="14" l="1"/>
  <c r="F17" i="14" s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E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G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<sst xmlns="http://schemas.openxmlformats.org/spreadsheetml/2006/main" count="30" uniqueCount="28">
  <si>
    <t>Наименование</t>
  </si>
  <si>
    <t>Ед. изм.</t>
  </si>
  <si>
    <t>Утверждаю:</t>
  </si>
  <si>
    <t>_________________ А.А. Карпачёв</t>
  </si>
  <si>
    <t>Экономист ОКС У-ИГЭС</t>
  </si>
  <si>
    <t>Н.Н. Татаринцева</t>
  </si>
  <si>
    <t>ВЕДОМОСТЬ</t>
  </si>
  <si>
    <t>№ п/п</t>
  </si>
  <si>
    <t xml:space="preserve">Кол-во
</t>
  </si>
  <si>
    <t>Стоимость в ТЦ, руб. (справочно)</t>
  </si>
  <si>
    <t>Примечание</t>
  </si>
  <si>
    <t>Цена, руб (БЦ)</t>
  </si>
  <si>
    <t>Цена (ТЦ), руб</t>
  </si>
  <si>
    <t>Всего Материалы поставки Заказчика</t>
  </si>
  <si>
    <t xml:space="preserve">материалов поставки заказчика (давальческих материалов) </t>
  </si>
  <si>
    <t>Директор филиала ООО "ЭН+ ГИДРО"</t>
  </si>
  <si>
    <t>"Усть-Илимская ГЭС"</t>
  </si>
  <si>
    <t>Стоимость в БЦ, руб. (справочно)</t>
  </si>
  <si>
    <t>Начальник ОКС У-ИГЭС</t>
  </si>
  <si>
    <t>А.В. Стасенко</t>
  </si>
  <si>
    <t>м</t>
  </si>
  <si>
    <t>Итого:</t>
  </si>
  <si>
    <t>" ____ " _______________ 2026 г.</t>
  </si>
  <si>
    <t>"Сооружение - плотина Усть-Илимской ГЭС, площадь застройки 432647 кв.м. Инв.№ТГ0000008. Техническое перевооружение системы вентиляции БП"</t>
  </si>
  <si>
    <t>Кабель силовой с медными жилами ВВГнг(A)-LS 5х6ок(N, PE)-1000</t>
  </si>
  <si>
    <t>Кабель силовой с медными жилами ВБШвнг(A)-LS 4х25мк(N)-1000</t>
  </si>
  <si>
    <t>Кабель контрольный КВВГЭнг(A)-FRLS 10х2,5</t>
  </si>
  <si>
    <t>на выполнение строительно-монтажных и пусконаладочных работ по Объекту: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</si>
</sst>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</cellStyleXfs>
  <cellXfs count="51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right" vertical="center"/>
    </xf>
    <xf numFmtId="0" fontId="6" fillId="2" borderId="0" xfId="23" applyFont="1" applyFill="1" applyAlignment="1">
      <alignment vertical="top" wrapText="1"/>
    </xf>
    <xf numFmtId="0" fontId="6" fillId="2" borderId="0" xfId="23" applyFont="1" applyFill="1" applyAlignment="1">
      <alignment horizontal="center" vertical="center" wrapText="1"/>
    </xf>
    <xf numFmtId="0" fontId="6" fillId="2" borderId="0" xfId="23" applyFont="1" applyFill="1" applyAlignment="1">
      <alignment horizontal="right" vertical="top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20" applyFont="1" applyFill="1" applyBorder="1" applyAlignment="1">
      <alignment horizontal="center"/>
    </xf>
    <xf numFmtId="49" fontId="6" fillId="2" borderId="1" xfId="2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9" fontId="7" fillId="3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top"/>
    </xf>
    <xf numFmtId="0" fontId="7" fillId="3" borderId="1" xfId="0" applyFont="1" applyFill="1" applyBorder="1"/>
    <xf numFmtId="0" fontId="7" fillId="3" borderId="0" xfId="0" applyFont="1" applyFill="1"/>
    <xf numFmtId="2" fontId="7" fillId="2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2" fontId="7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/>
    <xf numFmtId="0" fontId="7" fillId="2" borderId="0" xfId="0" applyFont="1" applyFill="1"/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 vertical="top"/>
    </xf>
    <xf numFmtId="49" fontId="6" fillId="2" borderId="0" xfId="0" applyNumberFormat="1" applyFont="1" applyFill="1"/>
    <xf numFmtId="49" fontId="6" fillId="2" borderId="0" xfId="0" applyNumberFormat="1" applyFont="1" applyFill="1" applyAlignment="1">
      <alignment horizontal="center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tabSelected="1" view="pageBreakPreview" zoomScale="90" zoomScaleNormal="80" zoomScaleSheetLayoutView="90" workbookViewId="0">
      <selection activeCell="A23" sqref="A23:XFD23"/>
    </sheetView>
  </sheetViews>
  <sheetFormatPr defaultRowHeight="15" x14ac:dyDescent="0.2"/>
  <cols>
    <col min="1" max="1" width="8" style="49" customWidth="1"/>
    <col min="2" max="2" width="55" style="3" customWidth="1"/>
    <col min="3" max="3" width="12.42578125" style="3" customWidth="1"/>
    <col min="4" max="4" width="11.5703125" style="50" customWidth="1"/>
    <col min="5" max="5" width="14.85546875" style="3" hidden="1" customWidth="1"/>
    <col min="6" max="6" width="15.140625" style="3" customWidth="1"/>
    <col min="7" max="7" width="14.85546875" style="3" hidden="1" customWidth="1"/>
    <col min="8" max="8" width="14.5703125" style="48" customWidth="1"/>
    <col min="9" max="9" width="17.7109375" style="3" customWidth="1"/>
    <col min="10" max="10" width="15.28515625" style="3" customWidth="1"/>
    <col min="11" max="16384" width="9.140625" style="3"/>
  </cols>
  <sheetData>
    <row r="1" spans="1:10" x14ac:dyDescent="0.2">
      <c r="A1" s="1"/>
      <c r="B1" s="1"/>
      <c r="C1" s="2"/>
      <c r="D1" s="1"/>
      <c r="H1" s="3"/>
      <c r="I1" s="4" t="s">
        <v>2</v>
      </c>
    </row>
    <row r="2" spans="1:10" x14ac:dyDescent="0.2">
      <c r="A2" s="5"/>
      <c r="B2" s="5"/>
      <c r="C2" s="6"/>
      <c r="D2" s="5"/>
      <c r="H2" s="3"/>
      <c r="I2" s="7" t="s">
        <v>15</v>
      </c>
    </row>
    <row r="3" spans="1:10" x14ac:dyDescent="0.2">
      <c r="A3" s="5"/>
      <c r="B3" s="5"/>
      <c r="C3" s="6"/>
      <c r="D3" s="5"/>
      <c r="H3" s="3"/>
      <c r="I3" s="7" t="s">
        <v>16</v>
      </c>
    </row>
    <row r="4" spans="1:10" x14ac:dyDescent="0.2">
      <c r="A4" s="5"/>
      <c r="B4" s="5"/>
      <c r="C4" s="6"/>
      <c r="D4" s="5"/>
      <c r="H4" s="3"/>
      <c r="I4" s="7" t="s">
        <v>3</v>
      </c>
    </row>
    <row r="5" spans="1:10" s="12" customFormat="1" x14ac:dyDescent="0.2">
      <c r="A5" s="8"/>
      <c r="B5" s="9"/>
      <c r="C5" s="10"/>
      <c r="D5" s="11"/>
      <c r="I5" s="13" t="s">
        <v>22</v>
      </c>
    </row>
    <row r="6" spans="1:10" s="12" customFormat="1" x14ac:dyDescent="0.2">
      <c r="A6" s="14" t="s">
        <v>6</v>
      </c>
      <c r="B6" s="14"/>
      <c r="C6" s="14"/>
      <c r="D6" s="14"/>
      <c r="E6" s="14"/>
      <c r="F6" s="14"/>
      <c r="G6" s="14"/>
      <c r="H6" s="14"/>
      <c r="I6" s="14"/>
    </row>
    <row r="7" spans="1:10" s="12" customFormat="1" ht="15.75" x14ac:dyDescent="0.2">
      <c r="A7" s="15" t="s">
        <v>14</v>
      </c>
      <c r="B7" s="15"/>
      <c r="C7" s="15"/>
      <c r="D7" s="15"/>
      <c r="E7" s="15"/>
      <c r="F7" s="15"/>
      <c r="G7" s="15"/>
      <c r="H7" s="15"/>
      <c r="I7" s="15"/>
    </row>
    <row r="8" spans="1:10" s="12" customFormat="1" x14ac:dyDescent="0.2">
      <c r="A8" s="14" t="s">
        <v>27</v>
      </c>
      <c r="B8" s="14"/>
      <c r="C8" s="14"/>
      <c r="D8" s="14"/>
      <c r="E8" s="14"/>
      <c r="F8" s="14"/>
      <c r="G8" s="14"/>
      <c r="H8" s="14"/>
      <c r="I8" s="14"/>
    </row>
    <row r="9" spans="1:10" s="12" customFormat="1" ht="34.5" customHeight="1" x14ac:dyDescent="0.2">
      <c r="A9" s="16" t="s">
        <v>23</v>
      </c>
      <c r="B9" s="16"/>
      <c r="C9" s="16"/>
      <c r="D9" s="16"/>
      <c r="E9" s="16"/>
      <c r="F9" s="16"/>
      <c r="G9" s="16"/>
      <c r="H9" s="16"/>
      <c r="I9" s="16"/>
    </row>
    <row r="10" spans="1:10" s="12" customFormat="1" x14ac:dyDescent="0.2">
      <c r="A10" s="17"/>
      <c r="B10" s="17"/>
      <c r="C10" s="17"/>
      <c r="D10" s="17"/>
      <c r="E10" s="17"/>
      <c r="F10" s="17"/>
      <c r="G10" s="17"/>
      <c r="H10" s="11"/>
      <c r="I10" s="18"/>
    </row>
    <row r="11" spans="1:10" ht="75" customHeight="1" x14ac:dyDescent="0.2">
      <c r="A11" s="19" t="s">
        <v>7</v>
      </c>
      <c r="B11" s="20" t="s">
        <v>0</v>
      </c>
      <c r="C11" s="20" t="s">
        <v>1</v>
      </c>
      <c r="D11" s="19" t="s">
        <v>8</v>
      </c>
      <c r="E11" s="20" t="s">
        <v>11</v>
      </c>
      <c r="F11" s="20" t="s">
        <v>17</v>
      </c>
      <c r="G11" s="20" t="s">
        <v>12</v>
      </c>
      <c r="H11" s="20" t="s">
        <v>9</v>
      </c>
      <c r="I11" s="20" t="s">
        <v>10</v>
      </c>
    </row>
    <row r="12" spans="1:10" s="24" customFormat="1" x14ac:dyDescent="0.2">
      <c r="A12" s="21">
        <v>1</v>
      </c>
      <c r="B12" s="21">
        <v>2</v>
      </c>
      <c r="C12" s="21">
        <v>3</v>
      </c>
      <c r="D12" s="22">
        <v>4</v>
      </c>
      <c r="E12" s="21">
        <v>6</v>
      </c>
      <c r="F12" s="21">
        <v>5</v>
      </c>
      <c r="G12" s="21">
        <v>5</v>
      </c>
      <c r="H12" s="23">
        <v>6</v>
      </c>
      <c r="I12" s="23">
        <v>7</v>
      </c>
    </row>
    <row r="13" spans="1:10" ht="50.25" customHeight="1" x14ac:dyDescent="0.2">
      <c r="A13" s="20">
        <v>1</v>
      </c>
      <c r="B13" s="25" t="s">
        <v>24</v>
      </c>
      <c r="C13" s="26" t="s">
        <v>20</v>
      </c>
      <c r="D13" s="27">
        <v>244.8</v>
      </c>
      <c r="E13" s="28"/>
      <c r="F13" s="28">
        <f>H13/10.43</f>
        <v>8478.7099999999991</v>
      </c>
      <c r="G13" s="28"/>
      <c r="H13" s="28">
        <v>88432.91</v>
      </c>
      <c r="I13" s="29"/>
      <c r="J13" s="3" t="e">
        <f>D13+#REF!</f>
        <v>#REF!</v>
      </c>
    </row>
    <row r="14" spans="1:10" ht="50.25" customHeight="1" x14ac:dyDescent="0.2">
      <c r="A14" s="20">
        <v>2</v>
      </c>
      <c r="B14" s="25" t="s">
        <v>25</v>
      </c>
      <c r="C14" s="26" t="s">
        <v>20</v>
      </c>
      <c r="D14" s="27">
        <v>265.2</v>
      </c>
      <c r="E14" s="28"/>
      <c r="F14" s="28">
        <f>H14/10.43</f>
        <v>25351.02</v>
      </c>
      <c r="G14" s="28"/>
      <c r="H14" s="28">
        <v>264411.12</v>
      </c>
      <c r="I14" s="29"/>
      <c r="J14" s="3" t="e">
        <f>D14+#REF!</f>
        <v>#REF!</v>
      </c>
    </row>
    <row r="15" spans="1:10" ht="50.25" customHeight="1" x14ac:dyDescent="0.2">
      <c r="A15" s="20">
        <v>3</v>
      </c>
      <c r="B15" s="25" t="s">
        <v>26</v>
      </c>
      <c r="C15" s="26" t="s">
        <v>20</v>
      </c>
      <c r="D15" s="27">
        <v>800.7</v>
      </c>
      <c r="E15" s="28"/>
      <c r="F15" s="28">
        <f>H15/10.43</f>
        <v>24944.68</v>
      </c>
      <c r="G15" s="28"/>
      <c r="H15" s="28">
        <v>260173.02</v>
      </c>
      <c r="I15" s="29"/>
      <c r="J15" s="3" t="e">
        <f>D15+#REF!</f>
        <v>#REF!</v>
      </c>
    </row>
    <row r="16" spans="1:10" s="38" customFormat="1" ht="15.75" customHeight="1" x14ac:dyDescent="0.25">
      <c r="A16" s="30" t="s">
        <v>21</v>
      </c>
      <c r="B16" s="31"/>
      <c r="C16" s="31"/>
      <c r="D16" s="32"/>
      <c r="E16" s="33" t="e">
        <f>#REF!+E15</f>
        <v>#REF!</v>
      </c>
      <c r="F16" s="34">
        <f>SUM(F13:F15)</f>
        <v>58774.41</v>
      </c>
      <c r="G16" s="35"/>
      <c r="H16" s="36">
        <f>SUM(H13:H15)</f>
        <v>613017.05000000005</v>
      </c>
      <c r="I16" s="37"/>
    </row>
    <row r="17" spans="1:9" s="45" customFormat="1" ht="15.75" customHeight="1" x14ac:dyDescent="0.25">
      <c r="A17" s="39"/>
      <c r="B17" s="40" t="s">
        <v>13</v>
      </c>
      <c r="C17" s="41"/>
      <c r="D17" s="41"/>
      <c r="E17" s="41"/>
      <c r="F17" s="42">
        <f>F16</f>
        <v>58774.41</v>
      </c>
      <c r="G17" s="39"/>
      <c r="H17" s="43">
        <f>H16</f>
        <v>613017.05000000005</v>
      </c>
      <c r="I17" s="44"/>
    </row>
    <row r="21" spans="1:9" x14ac:dyDescent="0.2">
      <c r="A21" s="3" t="s">
        <v>18</v>
      </c>
      <c r="C21" s="46"/>
      <c r="D21" s="47" t="s">
        <v>19</v>
      </c>
      <c r="G21" s="48"/>
      <c r="H21" s="3"/>
    </row>
    <row r="22" spans="1:9" x14ac:dyDescent="0.2">
      <c r="A22" s="3"/>
      <c r="C22" s="46"/>
      <c r="D22" s="47"/>
      <c r="G22" s="48"/>
      <c r="H22" s="3"/>
    </row>
    <row r="23" spans="1:9" x14ac:dyDescent="0.2">
      <c r="A23" s="3" t="s">
        <v>4</v>
      </c>
      <c r="C23" s="46"/>
      <c r="D23" s="47" t="s">
        <v>5</v>
      </c>
      <c r="G23" s="48"/>
      <c r="H23" s="3"/>
    </row>
  </sheetData>
  <sortState ref="B13:F203">
    <sortCondition ref="B13:B203"/>
  </sortState>
  <mergeCells count="6">
    <mergeCell ref="A16:D16"/>
    <mergeCell ref="A6:I6"/>
    <mergeCell ref="A7:I7"/>
    <mergeCell ref="A8:I8"/>
    <mergeCell ref="A9:I9"/>
    <mergeCell ref="A10:G10"/>
  </mergeCells>
  <pageMargins left="0.59055118110236227" right="0.19685039370078741" top="0.70866141732283472" bottom="0.23622047244094491" header="0.27559055118110237" footer="0.23622047244094491"/>
  <pageSetup paperSize="9" scale="72" fitToHeight="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Давальческие материалы (свод)</vt:lpstr>
      <vt:lpstr>'Давальческие материалы (свод)'!Заголовки_для_печати</vt:lpstr>
      <vt:lpstr>'Давальческие материалы (свод)'!Область_печати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2026-03-30T07:25:20Z</cp:lastPrinted>
  <dcterms:created xsi:type="dcterms:W3CDTF">2003-01-28T12:33:10Z</dcterms:created>
  <dcterms:modified xsi:type="dcterms:W3CDTF">2026-03-30T07:56:49Z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